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Чигир.2" sheetId="1" r:id="rId1"/>
  </sheets>
  <externalReferences>
    <externalReference r:id="rId2"/>
  </externalReferences>
  <definedNames>
    <definedName name="Z_6E36EA37_049E_4FAE_B719_2847CD16F858_.wvu.Cols" localSheetId="0" hidden="1">Чигир.2!$F:$H,Чигир.2!$L:$O</definedName>
    <definedName name="Z_6E36EA37_049E_4FAE_B719_2847CD16F858_.wvu.Rows" localSheetId="0" hidden="1">Чигир.2!$42:$45</definedName>
    <definedName name="Z_73C0D023_21BD_4441_8EFA_957546C15799_.wvu.Cols" localSheetId="0" hidden="1">Чигир.2!$F:$H,Чигир.2!$L:$O</definedName>
    <definedName name="Z_73C0D023_21BD_4441_8EFA_957546C15799_.wvu.Rows" localSheetId="0" hidden="1">Чигир.2!$42:$45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I56"/>
  <c r="E3"/>
  <c r="G33" l="1"/>
  <c r="H33" s="1"/>
  <c r="F54"/>
  <c r="F57" s="1"/>
  <c r="G42"/>
  <c r="H42" s="1"/>
  <c r="H31"/>
  <c r="H37"/>
  <c r="G49"/>
  <c r="H49" s="1"/>
  <c r="I25"/>
  <c r="I50" s="1"/>
  <c r="I54" s="1"/>
  <c r="I57" s="1"/>
  <c r="H46"/>
  <c r="G44"/>
  <c r="H44" s="1"/>
  <c r="G27"/>
  <c r="G28"/>
  <c r="H28" s="1"/>
  <c r="G29"/>
  <c r="H29" s="1"/>
  <c r="G30"/>
  <c r="H30" s="1"/>
  <c r="G31"/>
  <c r="G32"/>
  <c r="H32" s="1"/>
  <c r="M32"/>
  <c r="M50" s="1"/>
  <c r="M54" s="1"/>
  <c r="M57" s="1"/>
  <c r="G34"/>
  <c r="H34" s="1"/>
  <c r="G35"/>
  <c r="H35" s="1"/>
  <c r="G36"/>
  <c r="H36" s="1"/>
  <c r="G37"/>
  <c r="G38"/>
  <c r="H38" s="1"/>
  <c r="G39"/>
  <c r="H39" s="1"/>
  <c r="M39"/>
  <c r="G40"/>
  <c r="H40" s="1"/>
  <c r="G41"/>
  <c r="H41" s="1"/>
  <c r="G43"/>
  <c r="H43" s="1"/>
  <c r="G45"/>
  <c r="H45" s="1"/>
  <c r="G46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<sst xmlns="http://schemas.openxmlformats.org/spreadsheetml/2006/main" count="64" uniqueCount="53">
  <si>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ул.Чигиринская,2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</si>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</sst>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6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4" t="s">
        <v>51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15354.31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14903.31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451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4079882.97</v>
      </c>
      <c r="F10" s="25"/>
      <c r="G10" s="23"/>
      <c r="H10" s="23"/>
      <c r="I10" s="25">
        <v>4081291.05</v>
      </c>
      <c r="J10" s="26">
        <v>606482.22</v>
      </c>
    </row>
    <row r="11" spans="1:10" ht="14.45" customHeight="1">
      <c r="A11" s="67" t="s">
        <v>14</v>
      </c>
      <c r="B11" s="68"/>
      <c r="C11" s="68"/>
      <c r="D11" s="69"/>
      <c r="E11" s="25">
        <v>1753724.71</v>
      </c>
      <c r="F11" s="25"/>
      <c r="G11" s="23"/>
      <c r="H11" s="23"/>
      <c r="I11" s="25">
        <v>1780420.21</v>
      </c>
      <c r="J11" s="26">
        <v>302717.92</v>
      </c>
    </row>
    <row r="12" spans="1:10" ht="13.9" customHeight="1">
      <c r="A12" s="67" t="s">
        <v>15</v>
      </c>
      <c r="B12" s="68"/>
      <c r="C12" s="68"/>
      <c r="D12" s="69"/>
      <c r="E12" s="25">
        <v>547712.54</v>
      </c>
      <c r="F12" s="25"/>
      <c r="G12" s="23"/>
      <c r="H12" s="23"/>
      <c r="I12" s="25">
        <v>561230.34</v>
      </c>
      <c r="J12" s="26">
        <v>92432.49</v>
      </c>
    </row>
    <row r="13" spans="1:10" ht="14.25" customHeight="1">
      <c r="A13" s="67" t="s">
        <v>16</v>
      </c>
      <c r="B13" s="68"/>
      <c r="C13" s="68"/>
      <c r="D13" s="69"/>
      <c r="E13" s="25">
        <v>467187.14</v>
      </c>
      <c r="F13" s="25"/>
      <c r="G13" s="23"/>
      <c r="H13" s="23"/>
      <c r="I13" s="25">
        <v>478554.14</v>
      </c>
      <c r="J13" s="26">
        <v>78841.22</v>
      </c>
    </row>
    <row r="14" spans="1:10" ht="14.45" customHeight="1">
      <c r="A14" s="60" t="s">
        <v>17</v>
      </c>
      <c r="B14" s="60"/>
      <c r="C14" s="60"/>
      <c r="D14" s="60"/>
      <c r="E14" s="25">
        <v>1582470.31</v>
      </c>
      <c r="F14" s="25"/>
      <c r="G14" s="23"/>
      <c r="H14" s="23"/>
      <c r="I14" s="25">
        <v>1555017.37</v>
      </c>
      <c r="J14" s="26">
        <v>224421.23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6.5" customHeight="1">
      <c r="A16" s="73" t="s">
        <v>19</v>
      </c>
      <c r="B16" s="74"/>
      <c r="C16" s="74"/>
      <c r="D16" s="75"/>
      <c r="E16" s="25">
        <v>2780099.93</v>
      </c>
      <c r="F16" s="25"/>
      <c r="G16" s="23"/>
      <c r="H16" s="23"/>
      <c r="I16" s="25">
        <v>2805277.48</v>
      </c>
      <c r="J16" s="26">
        <v>402164.97</v>
      </c>
    </row>
    <row r="17" spans="1:15" ht="15.75">
      <c r="A17" s="60" t="s">
        <v>20</v>
      </c>
      <c r="B17" s="60"/>
      <c r="C17" s="60"/>
      <c r="D17" s="60"/>
      <c r="E17" s="25">
        <v>236062.88</v>
      </c>
      <c r="F17" s="25"/>
      <c r="G17" s="23"/>
      <c r="H17" s="23"/>
      <c r="I17" s="25">
        <v>238898.95</v>
      </c>
      <c r="J17" s="26">
        <v>35933.51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456598.07</v>
      </c>
      <c r="F19" s="25"/>
      <c r="G19" s="23"/>
      <c r="H19" s="23"/>
      <c r="I19" s="25">
        <v>461887.74</v>
      </c>
      <c r="J19" s="26">
        <v>69382.16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18641.7</v>
      </c>
      <c r="F21" s="25"/>
      <c r="G21" s="23"/>
      <c r="H21" s="23"/>
      <c r="I21" s="25">
        <v>18998.21</v>
      </c>
      <c r="J21" s="26">
        <v>3918.37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52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-269385.28999999998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351800.05</v>
      </c>
      <c r="L25" s="87">
        <f>SUM(L27:L31)</f>
        <v>271048.97000000003</v>
      </c>
      <c r="M25" s="87">
        <f t="shared" ref="M25:O25" si="0">SUM(M27:M31)</f>
        <v>319837.78460000001</v>
      </c>
      <c r="N25" s="87">
        <f t="shared" si="0"/>
        <v>0</v>
      </c>
      <c r="O25" s="87">
        <f t="shared" si="0"/>
        <v>0</v>
      </c>
    </row>
    <row r="26" spans="1:15" ht="33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57070.35</v>
      </c>
      <c r="L27" s="41">
        <v>40237.800000000003</v>
      </c>
      <c r="M27" s="41">
        <f t="shared" ref="M27:M31" si="3">L27*118%</f>
        <v>47480.603999999999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15842.6</v>
      </c>
      <c r="L28" s="41">
        <v>12125.28</v>
      </c>
      <c r="M28" s="41">
        <f t="shared" si="3"/>
        <v>14307.830400000001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5174.21</v>
      </c>
      <c r="L29" s="41">
        <v>1737.43</v>
      </c>
      <c r="M29" s="41">
        <f t="shared" si="3"/>
        <v>2050.1673999999998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130635.31</v>
      </c>
      <c r="L30" s="41">
        <v>121473.94</v>
      </c>
      <c r="M30" s="41">
        <f t="shared" si="3"/>
        <v>143339.24919999999</v>
      </c>
      <c r="N30" s="41"/>
      <c r="O30" s="41">
        <f t="shared" si="5"/>
        <v>0</v>
      </c>
    </row>
    <row r="31" spans="1:15" ht="45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143077.57999999999</v>
      </c>
      <c r="L31" s="41">
        <v>95474.52</v>
      </c>
      <c r="M31" s="41">
        <f t="shared" si="3"/>
        <v>112659.9336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502468.44000000006</v>
      </c>
      <c r="L32" s="87">
        <f>SUM(L34:L38)</f>
        <v>210130.46</v>
      </c>
      <c r="M32" s="87">
        <f t="shared" ref="M32:O32" si="6">SUM(M34:M38)</f>
        <v>247953.94279999999</v>
      </c>
      <c r="N32" s="87">
        <f t="shared" si="6"/>
        <v>442397.33</v>
      </c>
      <c r="O32" s="87">
        <f t="shared" si="6"/>
        <v>445219.82496539998</v>
      </c>
    </row>
    <row r="33" spans="1:15" ht="35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234915.23</v>
      </c>
      <c r="L34" s="41">
        <v>79724.929999999993</v>
      </c>
      <c r="M34" s="41">
        <f t="shared" ref="M34:M38" si="7">L34*118%</f>
        <v>94075.417399999991</v>
      </c>
      <c r="N34" s="41">
        <v>257320.66</v>
      </c>
      <c r="O34" s="41">
        <f t="shared" ref="O34:O38" si="8">N34*$O$23</f>
        <v>258962.36581080002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58023.37</v>
      </c>
      <c r="L35" s="41">
        <v>24010.42</v>
      </c>
      <c r="M35" s="41">
        <f t="shared" si="7"/>
        <v>28332.295599999998</v>
      </c>
      <c r="N35" s="41">
        <v>52385.3</v>
      </c>
      <c r="O35" s="41">
        <f t="shared" si="8"/>
        <v>52719.518214000003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46005.19</v>
      </c>
      <c r="L36" s="41">
        <v>8724.41</v>
      </c>
      <c r="M36" s="41">
        <f t="shared" si="7"/>
        <v>10294.8038</v>
      </c>
      <c r="N36" s="41">
        <v>65128.33</v>
      </c>
      <c r="O36" s="41">
        <f>N36*$O$23</f>
        <v>65543.848745399999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12336.98</v>
      </c>
      <c r="L37" s="41">
        <v>17300.669999999998</v>
      </c>
      <c r="M37" s="41">
        <f t="shared" si="7"/>
        <v>20414.790599999997</v>
      </c>
      <c r="N37" s="42">
        <v>0</v>
      </c>
      <c r="O37" s="41">
        <f t="shared" si="8"/>
        <v>0</v>
      </c>
    </row>
    <row r="38" spans="1:15" ht="45.7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151187.67000000001</v>
      </c>
      <c r="L38" s="41">
        <v>80370.03</v>
      </c>
      <c r="M38" s="41">
        <f t="shared" si="7"/>
        <v>94836.635399999999</v>
      </c>
      <c r="N38" s="41">
        <v>67563.039999999994</v>
      </c>
      <c r="O38" s="41">
        <f t="shared" si="8"/>
        <v>67994.092195199992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516259.11000000004</v>
      </c>
      <c r="L39" s="45">
        <f>SUM(L40:L48)</f>
        <v>187372.13</v>
      </c>
      <c r="M39" s="45">
        <f t="shared" ref="M39:O39" si="10">SUM(M40:M48)</f>
        <v>221099.11339999997</v>
      </c>
      <c r="N39" s="45">
        <f t="shared" si="10"/>
        <v>517519.12999999995</v>
      </c>
      <c r="O39" s="45">
        <f t="shared" si="10"/>
        <v>520820.90204940003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358308.28</v>
      </c>
      <c r="L40" s="41">
        <v>1674</v>
      </c>
      <c r="M40" s="41">
        <f t="shared" ref="M40:M48" si="11">L40*118%</f>
        <v>1975.32</v>
      </c>
      <c r="N40" s="41">
        <v>358693.48</v>
      </c>
      <c r="O40" s="41">
        <f t="shared" ref="O40:O45" si="12">N40*$O$23</f>
        <v>360981.9444024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72242.2</v>
      </c>
      <c r="L41" s="41">
        <v>494.85</v>
      </c>
      <c r="M41" s="41">
        <f t="shared" si="11"/>
        <v>583.923</v>
      </c>
      <c r="N41" s="41">
        <v>72865.600000000006</v>
      </c>
      <c r="O41" s="41">
        <f t="shared" si="12"/>
        <v>73330.482528000008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13299.45</v>
      </c>
      <c r="L46" s="41">
        <v>202.71</v>
      </c>
      <c r="M46" s="41">
        <f t="shared" si="11"/>
        <v>239.1978</v>
      </c>
      <c r="N46" s="41">
        <v>2988.47</v>
      </c>
      <c r="O46" s="41">
        <f>N46*$O$23</f>
        <v>3007.5364386000001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1830.18</v>
      </c>
      <c r="L47" s="41">
        <v>97201.83</v>
      </c>
      <c r="M47" s="41">
        <f t="shared" si="11"/>
        <v>114698.15939999999</v>
      </c>
      <c r="N47" s="42">
        <v>0</v>
      </c>
      <c r="O47" s="41">
        <f t="shared" ref="O47:O48" si="13">N47*$O$23</f>
        <v>0</v>
      </c>
    </row>
    <row r="48" spans="1:15" ht="40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70579</v>
      </c>
      <c r="L48" s="41">
        <v>87798.74</v>
      </c>
      <c r="M48" s="41">
        <f t="shared" si="11"/>
        <v>103602.5132</v>
      </c>
      <c r="N48" s="41">
        <v>82971.58</v>
      </c>
      <c r="O48" s="41">
        <f t="shared" si="13"/>
        <v>83500.93868040001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1433.91</v>
      </c>
      <c r="L49" s="41">
        <v>848.11</v>
      </c>
      <c r="M49" s="41">
        <f>L49*118%+0.54</f>
        <v>1001.3097999999999</v>
      </c>
      <c r="N49" s="41">
        <v>2152.62</v>
      </c>
      <c r="O49" s="41">
        <f>N49*$O$23+3.46</f>
        <v>2169.8137156000003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1371961.51</v>
      </c>
      <c r="J50" s="27"/>
      <c r="L50" s="46">
        <f>L25+L32+L39+L49</f>
        <v>669399.67000000004</v>
      </c>
      <c r="M50" s="46">
        <f>M25+M32+M39+M49</f>
        <v>789892.15059999994</v>
      </c>
      <c r="N50" s="46">
        <f t="shared" ref="N50:O50" si="14">N25+N32+N39+N49</f>
        <v>962069.08</v>
      </c>
      <c r="O50" s="46">
        <f t="shared" si="14"/>
        <v>968210.54073040001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327461.08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204276.16</v>
      </c>
      <c r="L52" s="41"/>
      <c r="M52" s="41"/>
      <c r="N52" s="41"/>
      <c r="O52" s="41"/>
    </row>
    <row r="53" spans="1:15" ht="16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134732.63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2038431.38</v>
      </c>
      <c r="L54" s="46">
        <f t="shared" ref="L54:O54" si="15">L50</f>
        <v>669399.67000000004</v>
      </c>
      <c r="M54" s="46">
        <f t="shared" si="15"/>
        <v>789892.15059999994</v>
      </c>
      <c r="N54" s="46">
        <f t="shared" si="15"/>
        <v>962069.08</v>
      </c>
      <c r="O54" s="46">
        <f t="shared" si="15"/>
        <v>968210.54073040001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2780099.93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2805277.48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472283.26000000024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8" spans="1:15">
      <c r="I58" s="27"/>
    </row>
    <row r="59" spans="1:15"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Чигир.2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2013-05-24T10:11:26Z</dcterms:created>
  <dcterms:modified xsi:type="dcterms:W3CDTF">2014-05-12T13:03:28Z</dcterms:modified>
</cp:coreProperties>
</file>